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Октяб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64" l="1"/>
  <c r="E31" i="64" l="1"/>
  <c r="C30" i="64" l="1"/>
  <c r="C18" i="64"/>
  <c r="C5" i="64"/>
  <c r="C16" i="64" l="1"/>
  <c r="C15" i="64" s="1"/>
  <c r="C3" i="64" s="1"/>
  <c r="C42" i="64" s="1"/>
  <c r="E5" i="64" l="1"/>
  <c r="F22" i="64" l="1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6" i="64" l="1"/>
  <c r="D15" i="64" s="1"/>
  <c r="D3" i="64" s="1"/>
  <c r="D42" i="64" s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<sst xmlns="http://schemas.openxmlformats.org/spreadsheetml/2006/main" count="99" uniqueCount="90">
  <si>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</si>
  <si>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</si>
  <si>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</si>
  <si>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</si>
  <si>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</si>
  <si>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</si>
  <si>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</si>
  <si>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</si>
  <si>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</si>
  <si>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</si>
  <si>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</si>
  <si>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</si>
  <si>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</si>
  <si>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</si>
  <si>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</si>
  <si>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</si>
  <si>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</si>
  <si>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</si>
  <si>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</si>
  <si>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</si>
  <si>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</si>
  <si>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</si>
  <si>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</si>
  <si>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</si>
  <si>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</si>
  <si>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</si>
  <si>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</si>
  <si>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</si>
  <si>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</si>
  <si>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</si>
  <si>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</si>
  <si>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</si>
  <si>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</si>
  <si>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</si>
  <si>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</si>
  <si>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</si>
  <si>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</si>
  <si>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</si>
  <si>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</si>
  <si>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</si>
  <si>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</si>
  <si>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</si>
  <si>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</si>
  <si>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</si>
  <si>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</si>
  <si>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</si>
  <si>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</si>
  <si>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</si>
  <si>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</si>
  <si>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</si>
  <si>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</si>
  <si>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</si>
  <si>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</si>
  <si>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</si>
  <si>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</si>
  <si>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</si>
  <si>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</si>
  <si>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</si>
  <si>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</si>
  <si>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</si>
  <si>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</si>
  <si>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</si>
  <si>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</si>
  <si>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</si>
  <si>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</si>
  <si>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</si>
  <si>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</si>
  <si>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</si>
  <si>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</si>
  <si>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</si>
  <si>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</si>
  <si>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</si>
  <si>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</si>
  <si>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</si>
  <si>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</si>
  <si>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</si>
  <si>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</si>
  <si>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</si>
  <si>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</si>
  <si>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</si>
  <si>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</si>
  <si>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</si>
  <si>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</si>
  <si>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</si>
  <si>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</si>
  <si>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</si>
  <si>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</si>
  <si>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</si>
  <si>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01.11.2023 г.)</t>
  </si>
  <si>
    <t>Исполнено на 01.11.2023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</si>
</sst>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20" sqref="E2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831356</v>
      </c>
      <c r="D3" s="49">
        <f>D5+D15</f>
        <v>212343</v>
      </c>
      <c r="E3" s="49">
        <f>E5+E15</f>
        <v>562791</v>
      </c>
      <c r="F3" s="49">
        <f>F5+F15</f>
        <v>-269437</v>
      </c>
      <c r="G3" s="50">
        <f>E3/C3</f>
        <v>0.67695547996285588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682359</v>
      </c>
      <c r="D5" s="53">
        <f>SUM(D6:D14)</f>
        <v>150093</v>
      </c>
      <c r="E5" s="53">
        <f>SUM(E6:E14)</f>
        <v>495917</v>
      </c>
      <c r="F5" s="53">
        <f>SUM(F6:F14)</f>
        <v>-186442</v>
      </c>
      <c r="G5" s="54">
        <f t="shared" ref="G5:G10" si="0">E5/C5</f>
        <v>0.72676846059039302</v>
      </c>
      <c r="H5" s="54">
        <f>E5/E3</f>
        <v>0.88117436135261584</v>
      </c>
    </row>
    <row r="6" spans="1:11" s="16" customFormat="1" x14ac:dyDescent="0.2">
      <c r="A6" s="3" t="s">
        <v>4</v>
      </c>
      <c r="B6" s="8" t="s">
        <v>9</v>
      </c>
      <c r="C6" s="39">
        <v>408616</v>
      </c>
      <c r="D6" s="14">
        <v>122815</v>
      </c>
      <c r="E6" s="13">
        <v>320773</v>
      </c>
      <c r="F6" s="14">
        <f>E6-C6</f>
        <v>-87843</v>
      </c>
      <c r="G6" s="19">
        <f t="shared" si="0"/>
        <v>0.78502310237484585</v>
      </c>
      <c r="H6" s="19">
        <f>E6/E3</f>
        <v>0.56996824753771824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40151</v>
      </c>
      <c r="D7" s="14"/>
      <c r="E7" s="13">
        <v>33249</v>
      </c>
      <c r="F7" s="14">
        <f t="shared" ref="F7:F14" si="1">E7-C7</f>
        <v>-6902</v>
      </c>
      <c r="G7" s="19">
        <f t="shared" si="0"/>
        <v>0.82809892655226525</v>
      </c>
      <c r="H7" s="19">
        <f>E7/E3</f>
        <v>5.9078769916363266E-2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-348</v>
      </c>
      <c r="F8" s="14">
        <f t="shared" si="1"/>
        <v>-398</v>
      </c>
      <c r="G8" s="19" t="s">
        <v>33</v>
      </c>
      <c r="H8" s="19">
        <f>E8/E3</f>
        <v>-6.1834677526826124E-4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120</v>
      </c>
      <c r="F9" s="14">
        <f t="shared" si="1"/>
        <v>-89</v>
      </c>
      <c r="G9" s="19">
        <f t="shared" si="0"/>
        <v>0.57416267942583732</v>
      </c>
      <c r="H9" s="19">
        <f>E9/E3</f>
        <v>2.1322302595457284E-4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8601</v>
      </c>
      <c r="F10" s="14">
        <f t="shared" si="1"/>
        <v>-17399</v>
      </c>
      <c r="G10" s="19">
        <f t="shared" si="0"/>
        <v>0.3308076923076923</v>
      </c>
      <c r="H10" s="19">
        <f>E10/E3</f>
        <v>1.5282760385294008E-2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23459</v>
      </c>
      <c r="F11" s="14">
        <f t="shared" si="1"/>
        <v>-21416</v>
      </c>
      <c r="G11" s="19">
        <f t="shared" ref="G11:G29" si="2">E11/C11</f>
        <v>0.52276323119777157</v>
      </c>
      <c r="H11" s="19">
        <f>E11/E3</f>
        <v>4.1683324715569368E-2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102413</v>
      </c>
      <c r="F12" s="14">
        <f t="shared" si="1"/>
        <v>-48253</v>
      </c>
      <c r="G12" s="19">
        <f t="shared" si="2"/>
        <v>0.67973530856331221</v>
      </c>
      <c r="H12" s="19">
        <f>E12/E3</f>
        <v>0.18197341464238057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7636</v>
      </c>
      <c r="F13" s="14">
        <f t="shared" si="1"/>
        <v>-4156</v>
      </c>
      <c r="G13" s="19">
        <f t="shared" si="2"/>
        <v>0.6475576662143826</v>
      </c>
      <c r="H13" s="19">
        <f>E13/E3</f>
        <v>1.3568091884909319E-2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2.4876019694700163E-5</v>
      </c>
    </row>
    <row r="15" spans="1:11" s="17" customFormat="1" x14ac:dyDescent="0.2">
      <c r="A15" s="55" t="s">
        <v>30</v>
      </c>
      <c r="B15" s="56"/>
      <c r="C15" s="43">
        <f>C16+C24+C25+C26+C27+C28+C29</f>
        <v>148997</v>
      </c>
      <c r="D15" s="43">
        <f>SUM(D16,D24:D29)</f>
        <v>62250</v>
      </c>
      <c r="E15" s="43">
        <f>E24+E25+E26+E27+E28+E29+E16</f>
        <v>66874</v>
      </c>
      <c r="F15" s="43">
        <f>SUM(F16,F23:F29)</f>
        <v>-82995</v>
      </c>
      <c r="G15" s="57">
        <f>E15/C15</f>
        <v>0.44882782874822985</v>
      </c>
      <c r="H15" s="57">
        <f>E15/E3</f>
        <v>0.1188256386473842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C17+C18+C21+C23+C22</f>
        <v>38254</v>
      </c>
      <c r="D16" s="39">
        <f t="shared" ref="D16" si="3">D17+D18+D21+D23+D22</f>
        <v>25839</v>
      </c>
      <c r="E16" s="39">
        <f>E17+E18+E21+E23+E22</f>
        <v>23202</v>
      </c>
      <c r="F16" s="14">
        <f>E16-C16</f>
        <v>-15052</v>
      </c>
      <c r="G16" s="42">
        <f>E16/C16</f>
        <v>0.60652480786323004</v>
      </c>
      <c r="H16" s="42">
        <f>E16/E3</f>
        <v>4.1226672068316657E-2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4</v>
      </c>
      <c r="F17" s="39">
        <f>E17-C17</f>
        <v>4</v>
      </c>
      <c r="G17" s="42"/>
      <c r="H17" s="42"/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11693</v>
      </c>
      <c r="F18" s="13">
        <f>SUM(F19:F20)</f>
        <v>-13007</v>
      </c>
      <c r="G18" s="42">
        <f>E18/C18</f>
        <v>0.4734008097165992</v>
      </c>
      <c r="H18" s="42">
        <f>E18/E3</f>
        <v>2.0776807020723501E-2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9468</v>
      </c>
      <c r="F19" s="35">
        <f>E19-C19</f>
        <v>-14032</v>
      </c>
      <c r="G19" s="34">
        <f t="shared" si="2"/>
        <v>0.40289361702127657</v>
      </c>
      <c r="H19" s="34">
        <f>E19/E3</f>
        <v>1.6823296747815797E-2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2225</v>
      </c>
      <c r="F20" s="35">
        <f>E20-C20</f>
        <v>1025</v>
      </c>
      <c r="G20" s="34">
        <f>E20/C20</f>
        <v>1.8541666666666667</v>
      </c>
      <c r="H20" s="34">
        <f>E20/E3</f>
        <v>3.9535102729077046E-3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6850</v>
      </c>
      <c r="F21" s="14">
        <f t="shared" ref="F21:F29" si="4">E21-C21</f>
        <v>-1180</v>
      </c>
      <c r="G21" s="19">
        <f t="shared" si="2"/>
        <v>0.85305105853051055</v>
      </c>
      <c r="H21" s="19">
        <f>E21/E3</f>
        <v>1.2171481064906866E-2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5.3305756488643209E-6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5524</v>
      </c>
      <c r="D23" s="14">
        <v>609</v>
      </c>
      <c r="E23" s="14">
        <v>4652</v>
      </c>
      <c r="F23" s="14">
        <f>E23-C23</f>
        <v>-872</v>
      </c>
      <c r="G23" s="19">
        <f>E23/C23</f>
        <v>0.84214337436640119</v>
      </c>
      <c r="H23" s="19">
        <f>E23/E3</f>
        <v>8.2659459728389399E-3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392</v>
      </c>
      <c r="F24" s="14">
        <f t="shared" si="4"/>
        <v>-87</v>
      </c>
      <c r="G24" s="19">
        <f t="shared" si="2"/>
        <v>0.81837160751565763</v>
      </c>
      <c r="H24" s="19">
        <f>E24/E3</f>
        <v>6.9652855145160462E-4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1137</v>
      </c>
      <c r="F25" s="14">
        <f t="shared" si="4"/>
        <v>897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65018</v>
      </c>
      <c r="D26" s="14">
        <v>29342</v>
      </c>
      <c r="E26" s="14">
        <v>2904</v>
      </c>
      <c r="F26" s="14">
        <f t="shared" si="4"/>
        <v>-62114</v>
      </c>
      <c r="G26" s="19">
        <f t="shared" si="2"/>
        <v>4.4664554431080625E-2</v>
      </c>
      <c r="H26" s="19">
        <f>E26/E3</f>
        <v>5.1599972281006629E-3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28336</v>
      </c>
      <c r="F27" s="14">
        <f>E27-C27</f>
        <v>-6898</v>
      </c>
      <c r="G27" s="19">
        <f>E27/C27</f>
        <v>0.80422319350627236</v>
      </c>
      <c r="H27" s="19">
        <f>E27/E3</f>
        <v>5.0349063862073135E-2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6136</v>
      </c>
      <c r="F28" s="14">
        <f t="shared" si="4"/>
        <v>3439</v>
      </c>
      <c r="G28" s="19">
        <f t="shared" si="2"/>
        <v>2.275120504263997</v>
      </c>
      <c r="H28" s="19">
        <f>E28/E3</f>
        <v>1.0902804060477158E-2</v>
      </c>
    </row>
    <row r="29" spans="1:9" s="28" customFormat="1" x14ac:dyDescent="0.2">
      <c r="A29" s="3" t="s">
        <v>2</v>
      </c>
      <c r="B29" s="8" t="s">
        <v>16</v>
      </c>
      <c r="C29" s="39">
        <v>7075</v>
      </c>
      <c r="D29" s="14">
        <v>2626</v>
      </c>
      <c r="E29" s="14">
        <v>4767</v>
      </c>
      <c r="F29" s="14">
        <f t="shared" si="4"/>
        <v>-2308</v>
      </c>
      <c r="G29" s="19">
        <f t="shared" si="2"/>
        <v>0.67378091872791523</v>
      </c>
      <c r="H29" s="19">
        <f>E29/E3</f>
        <v>8.470284706045406E-3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2735268</v>
      </c>
      <c r="D30" s="45" t="e">
        <f>D31+D40+D41</f>
        <v>#VALUE!</v>
      </c>
      <c r="E30" s="45">
        <f>E31+E40+E41+E38+E39</f>
        <v>1448858</v>
      </c>
      <c r="F30" s="45">
        <f>E30-C30</f>
        <v>-1286410</v>
      </c>
      <c r="G30" s="46">
        <f t="shared" ref="G30:G35" si="5">E30/C30</f>
        <v>0.52969507923903614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2734568</v>
      </c>
      <c r="D31" s="13">
        <f>SUM(D32:D35)</f>
        <v>695933</v>
      </c>
      <c r="E31" s="13">
        <f>E32+E33+E34+E35+E36+E37</f>
        <v>1451753</v>
      </c>
      <c r="F31" s="13">
        <f>E31-C31</f>
        <v>-1282815</v>
      </c>
      <c r="G31" s="19">
        <f t="shared" si="5"/>
        <v>0.53088933974214569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754677</v>
      </c>
      <c r="D32" s="32">
        <v>93141</v>
      </c>
      <c r="E32" s="73">
        <v>315160</v>
      </c>
      <c r="F32" s="13">
        <f t="shared" ref="F32:F40" si="6">E32-C32</f>
        <v>-439517</v>
      </c>
      <c r="G32" s="19">
        <f t="shared" si="5"/>
        <v>0.41760912284328261</v>
      </c>
      <c r="H32" s="19"/>
    </row>
    <row r="33" spans="1:10" ht="30" x14ac:dyDescent="0.25">
      <c r="A33" s="29" t="s">
        <v>43</v>
      </c>
      <c r="B33" s="30" t="s">
        <v>74</v>
      </c>
      <c r="C33" s="68">
        <v>794237</v>
      </c>
      <c r="D33" s="32">
        <v>56959</v>
      </c>
      <c r="E33" s="73">
        <v>163462</v>
      </c>
      <c r="F33" s="13">
        <f>E33-C33</f>
        <v>-630775</v>
      </c>
      <c r="G33" s="19">
        <f t="shared" si="5"/>
        <v>0.20581010454058424</v>
      </c>
      <c r="H33" s="19"/>
    </row>
    <row r="34" spans="1:10" ht="30" x14ac:dyDescent="0.25">
      <c r="A34" s="29" t="s">
        <v>44</v>
      </c>
      <c r="B34" s="30" t="s">
        <v>75</v>
      </c>
      <c r="C34" s="68">
        <v>1131162</v>
      </c>
      <c r="D34" s="32">
        <v>541827</v>
      </c>
      <c r="E34" s="73">
        <v>955750</v>
      </c>
      <c r="F34" s="13">
        <f t="shared" si="6"/>
        <v>-175412</v>
      </c>
      <c r="G34" s="19">
        <f t="shared" si="5"/>
        <v>0.84492760541814527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54492</v>
      </c>
      <c r="D35" s="32">
        <v>4006</v>
      </c>
      <c r="E35" s="73">
        <v>17381</v>
      </c>
      <c r="F35" s="13">
        <f t="shared" si="6"/>
        <v>-37111</v>
      </c>
      <c r="G35" s="19">
        <f t="shared" si="5"/>
        <v>0.31896425163326725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700</v>
      </c>
      <c r="D38" s="13"/>
      <c r="E38" s="13">
        <v>700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3566624</v>
      </c>
      <c r="D42" s="62" t="e">
        <f>D30+D3</f>
        <v>#VALUE!</v>
      </c>
      <c r="E42" s="62">
        <f>E30+E3</f>
        <v>2011649</v>
      </c>
      <c r="F42" s="62">
        <f>E42-C42</f>
        <v>-1554975</v>
      </c>
      <c r="G42" s="63">
        <f>E42/C42</f>
        <v>0.56402048547870476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2023-11-15T12:05:03Z</cp:lastPrinted>
  <dcterms:created xsi:type="dcterms:W3CDTF">2000-04-06T09:59:55Z</dcterms:created>
  <dcterms:modified xsi:type="dcterms:W3CDTF">2023-11-15T12:06:21Z</dcterms:modified>
</cp:coreProperties>
</file>